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G18" i="4" l="1"/>
  <c r="F18" i="4"/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F35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<sst xmlns="http://schemas.openxmlformats.org/spreadsheetml/2006/main" count="179" uniqueCount="56">
  <si>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</si>
  <si>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</si>
  <si>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</si>
  <si>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</si>
  <si>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</si>
  <si>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</si>
  <si>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</si>
  <si>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</si>
  <si>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</si>
  <si>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</si>
  <si>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</si>
  <si>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</si>
  <si>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</si>
  <si>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</si>
  <si>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</si>
  <si>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</si>
  <si>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</si>
  <si>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</si>
  <si>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</si>
  <si>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</si>
  <si>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</si>
  <si>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</si>
  <si>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</si>
  <si>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</si>
  <si>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</si>
  <si>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</si>
  <si>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</si>
  <si>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</si>
  <si>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</si>
  <si>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</si>
  <si>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</si>
  <si>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</si>
  <si>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</si>
  <si>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</si>
  <si>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</si>
  <si>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</si>
  <si>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</si>
  <si>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</si>
  <si>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</si>
  <si>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</si>
  <si>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10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</si>
  <si>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</si>
  <si>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</si>
  <si>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</si>
  <si>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</si>
  <si>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</si>
  <si>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</si>
  <si>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</si>
  <si>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</si>
  <si>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</si>
  <si>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</si>
  <si>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</si>
  <si>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</si>
  <si>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2019 год</t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</si>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</sst>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4" zoomScaleNormal="100" workbookViewId="0">
      <selection activeCell="B53" sqref="B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1320227.6400000001</v>
      </c>
      <c r="F10" s="13">
        <f t="shared" ref="F10:G10" si="0">SUM(F11:F15)</f>
        <v>1182703.45</v>
      </c>
      <c r="G10" s="13">
        <f t="shared" si="0"/>
        <v>268919.99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826136.88</v>
      </c>
      <c r="F11" s="5">
        <v>730068.44</v>
      </c>
      <c r="G11" s="11">
        <v>183916.11</v>
      </c>
    </row>
    <row r="12" spans="1:8" ht="16.5" customHeight="1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6.5" customHeight="1" x14ac:dyDescent="0.25">
      <c r="A13" s="54" t="s">
        <v>26</v>
      </c>
      <c r="B13" s="55"/>
      <c r="C13" s="55"/>
      <c r="D13" s="56"/>
      <c r="E13" s="5">
        <v>166651.42000000001</v>
      </c>
      <c r="F13" s="5">
        <v>149560.31</v>
      </c>
      <c r="G13" s="11">
        <v>27449.83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327439.34000000003</v>
      </c>
      <c r="F14" s="5">
        <v>301601.31</v>
      </c>
      <c r="G14" s="11">
        <v>56547.040000000001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1473.39</v>
      </c>
      <c r="G15" s="11">
        <v>1007.01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892114.2</v>
      </c>
      <c r="F16" s="12">
        <f t="shared" ref="F16:G16" si="1">SUM(F17:F23)</f>
        <v>918556.22000000009</v>
      </c>
      <c r="G16" s="12">
        <f t="shared" si="1"/>
        <v>162686.29000000004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869634.94</v>
      </c>
      <c r="F17" s="5">
        <v>897437.73</v>
      </c>
      <c r="G17" s="11">
        <v>158356.48000000001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1222.8</v>
      </c>
      <c r="F21" s="5">
        <v>1223.18</v>
      </c>
      <c r="G21" s="11">
        <v>250.67</v>
      </c>
    </row>
    <row r="22" spans="1:10" ht="17.45" customHeight="1" x14ac:dyDescent="0.25">
      <c r="A22" s="54" t="s">
        <v>17</v>
      </c>
      <c r="B22" s="55"/>
      <c r="C22" s="55"/>
      <c r="D22" s="56"/>
      <c r="E22" s="5"/>
      <c r="F22" s="5"/>
      <c r="G22" s="11"/>
    </row>
    <row r="23" spans="1:10" ht="17.45" customHeight="1" x14ac:dyDescent="0.25">
      <c r="A23" s="54" t="s">
        <v>16</v>
      </c>
      <c r="B23" s="55"/>
      <c r="C23" s="55"/>
      <c r="D23" s="56"/>
      <c r="E23" s="5">
        <v>21256.46</v>
      </c>
      <c r="F23" s="5">
        <v>19895.310000000001</v>
      </c>
      <c r="G23" s="11">
        <v>4079.14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4823.28</v>
      </c>
      <c r="F24" s="12">
        <f t="shared" ref="F24:G24" si="2">F25</f>
        <v>5292.08</v>
      </c>
      <c r="G24" s="12">
        <f t="shared" si="2"/>
        <v>1396.29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4823.28</v>
      </c>
      <c r="F25" s="5">
        <v>5292.08</v>
      </c>
      <c r="G25" s="11">
        <v>1396.29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99104.989999999991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27346.45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132343.91+116018.03</f>
        <v>248361.94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1.5" customHeight="1" x14ac:dyDescent="0.25">
      <c r="A33" s="65" t="s">
        <v>9</v>
      </c>
      <c r="B33" s="66"/>
      <c r="C33" s="66"/>
      <c r="D33" s="66"/>
      <c r="E33" s="67"/>
      <c r="F33" s="3">
        <f>270884.37+84948.63</f>
        <v>355833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631541.39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133032.52000000002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53502.81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79529.710000000006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764573.91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869634.94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897437.73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204166.0199999999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J9" sqref="J9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53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1188867.95</v>
      </c>
      <c r="F10" s="13">
        <f t="shared" ref="F10:G10" si="0">SUM(F11:F16)</f>
        <v>1276392.32</v>
      </c>
      <c r="G10" s="13">
        <f t="shared" si="0"/>
        <v>196393.69</v>
      </c>
    </row>
    <row r="11" spans="1:8" ht="16.5" customHeight="1" x14ac:dyDescent="0.25">
      <c r="A11" s="54" t="s">
        <v>28</v>
      </c>
      <c r="B11" s="55"/>
      <c r="C11" s="55"/>
      <c r="D11" s="56"/>
      <c r="E11" s="5">
        <v>535157.12</v>
      </c>
      <c r="F11" s="5">
        <v>658846.62</v>
      </c>
      <c r="G11" s="11">
        <v>75224.679999999993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0</v>
      </c>
      <c r="F12" s="5">
        <v>0</v>
      </c>
      <c r="G12" s="11">
        <v>0</v>
      </c>
    </row>
    <row r="13" spans="1:8" ht="16.5" customHeight="1" x14ac:dyDescent="0.25">
      <c r="A13" s="54" t="s">
        <v>26</v>
      </c>
      <c r="B13" s="55"/>
      <c r="C13" s="55"/>
      <c r="D13" s="56"/>
      <c r="E13" s="5">
        <v>173325.59</v>
      </c>
      <c r="F13" s="5">
        <v>162134.37</v>
      </c>
      <c r="G13" s="11">
        <v>38641.050000000003</v>
      </c>
    </row>
    <row r="14" spans="1:8" ht="16.5" customHeight="1" x14ac:dyDescent="0.25">
      <c r="A14" s="54" t="s">
        <v>25</v>
      </c>
      <c r="B14" s="55"/>
      <c r="C14" s="55"/>
      <c r="D14" s="56"/>
      <c r="E14" s="5">
        <v>336480.26</v>
      </c>
      <c r="F14" s="5">
        <v>319032.82</v>
      </c>
      <c r="G14" s="11">
        <v>73994.48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180.44</v>
      </c>
      <c r="G15" s="11">
        <v>826.57</v>
      </c>
    </row>
    <row r="16" spans="1:8" ht="16.5" customHeight="1" x14ac:dyDescent="0.25">
      <c r="A16" s="54" t="s">
        <v>45</v>
      </c>
      <c r="B16" s="55"/>
      <c r="C16" s="55"/>
      <c r="D16" s="56"/>
      <c r="E16" s="5">
        <v>143904.98000000001</v>
      </c>
      <c r="F16" s="5">
        <v>136198.07</v>
      </c>
      <c r="G16" s="11">
        <v>7706.91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735968.00000000012</v>
      </c>
      <c r="F17" s="12">
        <f t="shared" ref="F17:G17" si="1">SUM(F18:F24)</f>
        <v>742273.45000000007</v>
      </c>
      <c r="G17" s="12">
        <f t="shared" si="1"/>
        <v>159905.41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708259.52</v>
      </c>
      <c r="F18" s="5">
        <v>715160.29</v>
      </c>
      <c r="G18" s="11">
        <v>154980.28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1222.8</v>
      </c>
      <c r="F22" s="5">
        <v>1221.31</v>
      </c>
      <c r="G22" s="11">
        <v>252.16</v>
      </c>
    </row>
    <row r="23" spans="1:10" ht="17.45" customHeight="1" x14ac:dyDescent="0.25">
      <c r="A23" s="54" t="s">
        <v>17</v>
      </c>
      <c r="B23" s="55"/>
      <c r="C23" s="55"/>
      <c r="D23" s="56"/>
      <c r="E23" s="5"/>
      <c r="F23" s="5"/>
      <c r="G23" s="11"/>
    </row>
    <row r="24" spans="1:10" ht="17.45" customHeight="1" x14ac:dyDescent="0.25">
      <c r="A24" s="54" t="s">
        <v>16</v>
      </c>
      <c r="B24" s="55"/>
      <c r="C24" s="55"/>
      <c r="D24" s="56"/>
      <c r="E24" s="5">
        <v>26485.68</v>
      </c>
      <c r="F24" s="5">
        <v>25891.85</v>
      </c>
      <c r="G24" s="11">
        <v>4672.97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2730.42</v>
      </c>
      <c r="F25" s="12">
        <f t="shared" ref="F25:G25" si="2">F26</f>
        <v>3059.97</v>
      </c>
      <c r="G25" s="12">
        <f t="shared" si="2"/>
        <v>1066.74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2730.42</v>
      </c>
      <c r="F26" s="5">
        <v>3059.97</v>
      </c>
      <c r="G26" s="11">
        <v>1066.74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204166.0199999999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40286.71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107365.14+40578.96+70426.15</f>
        <v>218370.25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1.5" customHeight="1" x14ac:dyDescent="0.25">
      <c r="A34" s="65" t="s">
        <v>9</v>
      </c>
      <c r="B34" s="66"/>
      <c r="C34" s="66"/>
      <c r="D34" s="66"/>
      <c r="E34" s="67"/>
      <c r="F34" s="3">
        <f>244493.28+14003.59</f>
        <v>258496.87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517153.82999999996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185512.93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52257.120000000003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133255.81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702666.76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708259.52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715160.29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209758.77999999991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5" workbookViewId="0">
      <selection activeCell="D54" sqref="D54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80" t="s">
        <v>46</v>
      </c>
      <c r="B1" s="80"/>
      <c r="C1" s="80"/>
      <c r="D1" s="80"/>
      <c r="E1" s="80"/>
      <c r="F1" s="80"/>
      <c r="G1" s="81"/>
    </row>
    <row r="2" spans="1:8" ht="22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442775.44000000006</v>
      </c>
      <c r="F10" s="13">
        <f t="shared" ref="F10:G10" si="0">SUM(F11:F16)</f>
        <v>436866.72000000003</v>
      </c>
      <c r="G10" s="13">
        <f t="shared" si="0"/>
        <v>203267.16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5553.24</v>
      </c>
      <c r="G11" s="11">
        <v>63191.34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151831.6</v>
      </c>
      <c r="F13" s="5">
        <v>148112.17000000001</v>
      </c>
      <c r="G13" s="11">
        <v>50056.49</v>
      </c>
    </row>
    <row r="14" spans="1:8" ht="15.75" x14ac:dyDescent="0.25">
      <c r="A14" s="54" t="s">
        <v>25</v>
      </c>
      <c r="B14" s="55"/>
      <c r="C14" s="55"/>
      <c r="D14" s="56"/>
      <c r="E14" s="5">
        <v>290943.84000000003</v>
      </c>
      <c r="F14" s="5">
        <v>282893.59999999998</v>
      </c>
      <c r="G14" s="11">
        <v>81793.56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826.57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307.70999999999998</v>
      </c>
      <c r="G16" s="11">
        <v>7399.2</v>
      </c>
    </row>
    <row r="17" spans="1:7" ht="15.75" x14ac:dyDescent="0.25">
      <c r="A17" s="68" t="s">
        <v>23</v>
      </c>
      <c r="B17" s="69"/>
      <c r="C17" s="69"/>
      <c r="D17" s="70"/>
      <c r="E17" s="12">
        <f>SUM(E18:E24)</f>
        <v>737740.92</v>
      </c>
      <c r="F17" s="12">
        <f t="shared" ref="F17:G17" si="1">SUM(F18:F24)</f>
        <v>694989.81</v>
      </c>
      <c r="G17" s="12">
        <f t="shared" si="1"/>
        <v>202654.73</v>
      </c>
    </row>
    <row r="18" spans="1:7" ht="42.75" customHeight="1" x14ac:dyDescent="0.25">
      <c r="A18" s="71" t="s">
        <v>22</v>
      </c>
      <c r="B18" s="72"/>
      <c r="C18" s="72"/>
      <c r="D18" s="73"/>
      <c r="E18" s="5">
        <v>708877.86</v>
      </c>
      <c r="F18" s="5">
        <v>668107.96</v>
      </c>
      <c r="G18" s="11">
        <v>195748.39</v>
      </c>
    </row>
    <row r="19" spans="1:7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7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7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7" ht="15.75" x14ac:dyDescent="0.25">
      <c r="A22" s="54" t="s">
        <v>18</v>
      </c>
      <c r="B22" s="55"/>
      <c r="C22" s="55"/>
      <c r="D22" s="56"/>
      <c r="E22" s="5">
        <v>1426.26</v>
      </c>
      <c r="F22" s="5">
        <v>1297.55</v>
      </c>
      <c r="G22" s="11">
        <v>380.87</v>
      </c>
    </row>
    <row r="23" spans="1:7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7" ht="15.75" x14ac:dyDescent="0.25">
      <c r="A24" s="54" t="s">
        <v>16</v>
      </c>
      <c r="B24" s="55"/>
      <c r="C24" s="55"/>
      <c r="D24" s="56"/>
      <c r="E24" s="5">
        <v>27436.799999999999</v>
      </c>
      <c r="F24" s="5">
        <v>25584.3</v>
      </c>
      <c r="G24" s="11">
        <v>6525.47</v>
      </c>
    </row>
    <row r="25" spans="1:7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0.1</v>
      </c>
      <c r="G25" s="12">
        <f t="shared" si="2"/>
        <v>1066.6400000000001</v>
      </c>
    </row>
    <row r="26" spans="1:7" ht="15.75" x14ac:dyDescent="0.25">
      <c r="A26" s="58" t="s">
        <v>14</v>
      </c>
      <c r="B26" s="58"/>
      <c r="C26" s="58"/>
      <c r="D26" s="58"/>
      <c r="E26" s="5">
        <v>0</v>
      </c>
      <c r="F26" s="5">
        <v>0.1</v>
      </c>
      <c r="G26" s="11">
        <v>1066.6400000000001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46" t="s">
        <v>51</v>
      </c>
      <c r="B29" s="46"/>
      <c r="C29" s="46"/>
      <c r="D29" s="46"/>
      <c r="E29" s="46"/>
      <c r="F29" s="41">
        <f>'2019'!F42</f>
        <v>209758.77999999991</v>
      </c>
      <c r="G29" s="29"/>
    </row>
    <row r="30" spans="1:7" s="37" customFormat="1" ht="16.149999999999999" customHeight="1" x14ac:dyDescent="0.2">
      <c r="A30" s="59" t="s">
        <v>48</v>
      </c>
      <c r="B30" s="60"/>
      <c r="C30" s="60"/>
      <c r="D30" s="60"/>
      <c r="E30" s="61"/>
      <c r="F30" s="90">
        <v>17369.46</v>
      </c>
      <c r="G30" s="36"/>
    </row>
    <row r="31" spans="1:7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7" s="37" customFormat="1" ht="16.5" customHeight="1" x14ac:dyDescent="0.2">
      <c r="A32" s="59" t="s">
        <v>49</v>
      </c>
      <c r="B32" s="60"/>
      <c r="C32" s="60"/>
      <c r="D32" s="60"/>
      <c r="E32" s="61"/>
      <c r="F32" s="90">
        <f>96558.43+40273.52+49925.34</f>
        <v>186757.28999999998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52</v>
      </c>
      <c r="B34" s="85"/>
      <c r="C34" s="85"/>
      <c r="D34" s="85"/>
      <c r="E34" s="86"/>
      <c r="F34" s="42">
        <v>256744.26</v>
      </c>
      <c r="G34" s="36"/>
    </row>
    <row r="35" spans="1:8" s="37" customFormat="1" ht="16.5" customHeight="1" x14ac:dyDescent="0.25">
      <c r="A35" s="87" t="s">
        <v>50</v>
      </c>
      <c r="B35" s="88"/>
      <c r="C35" s="88"/>
      <c r="D35" s="88"/>
      <c r="E35" s="89"/>
      <c r="F35" s="42">
        <f>F30+F32+F34</f>
        <v>460871.01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134735.62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35179.910000000003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99555.71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595606.63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708877.86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668107.96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323030.00999999989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80" t="s">
        <v>54</v>
      </c>
      <c r="B1" s="80"/>
      <c r="C1" s="80"/>
      <c r="D1" s="80"/>
      <c r="E1" s="80"/>
      <c r="F1" s="80"/>
      <c r="G1" s="81"/>
    </row>
    <row r="2" spans="1:8" ht="27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-8410.57</v>
      </c>
      <c r="F10" s="13">
        <f t="shared" ref="F10:G10" si="0">SUM(F11:F16)</f>
        <v>10462.460000000001</v>
      </c>
      <c r="G10" s="13">
        <f t="shared" si="0"/>
        <v>176798.56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0.75</v>
      </c>
      <c r="G11" s="11">
        <v>63190.59</v>
      </c>
    </row>
    <row r="12" spans="1:8" ht="15.75" x14ac:dyDescent="0.25">
      <c r="A12" s="54" t="s">
        <v>27</v>
      </c>
      <c r="B12" s="55"/>
      <c r="C12" s="55"/>
      <c r="D12" s="56"/>
      <c r="E12" s="5"/>
      <c r="F12" s="5"/>
      <c r="G12" s="11"/>
    </row>
    <row r="13" spans="1:8" ht="15.75" x14ac:dyDescent="0.25">
      <c r="A13" s="54" t="s">
        <v>26</v>
      </c>
      <c r="B13" s="55"/>
      <c r="C13" s="55"/>
      <c r="D13" s="56"/>
      <c r="E13" s="5">
        <v>-3881.08</v>
      </c>
      <c r="F13" s="5">
        <v>2516.98</v>
      </c>
      <c r="G13" s="11">
        <v>36062.86</v>
      </c>
    </row>
    <row r="14" spans="1:8" ht="15.75" x14ac:dyDescent="0.25">
      <c r="A14" s="54" t="s">
        <v>25</v>
      </c>
      <c r="B14" s="55"/>
      <c r="C14" s="55"/>
      <c r="D14" s="56"/>
      <c r="E14" s="5">
        <v>-5563.77</v>
      </c>
      <c r="F14" s="5">
        <v>6910.37</v>
      </c>
      <c r="G14" s="11">
        <v>69319.42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0</v>
      </c>
      <c r="G15" s="11">
        <v>826.57</v>
      </c>
    </row>
    <row r="16" spans="1:8" ht="15.75" x14ac:dyDescent="0.25">
      <c r="A16" s="54" t="s">
        <v>45</v>
      </c>
      <c r="B16" s="55"/>
      <c r="C16" s="55"/>
      <c r="D16" s="56"/>
      <c r="E16" s="5">
        <v>1034.28</v>
      </c>
      <c r="F16" s="5">
        <v>1034.3599999999999</v>
      </c>
      <c r="G16" s="11">
        <v>7399.12</v>
      </c>
    </row>
    <row r="17" spans="1:8" ht="15.75" x14ac:dyDescent="0.25">
      <c r="A17" s="68" t="s">
        <v>23</v>
      </c>
      <c r="B17" s="69"/>
      <c r="C17" s="69"/>
      <c r="D17" s="70"/>
      <c r="E17" s="12">
        <f>SUM(E18:E24)</f>
        <v>834289.92</v>
      </c>
      <c r="F17" s="12">
        <f t="shared" ref="F17:G17" si="1">SUM(F18:F24)</f>
        <v>824445.3</v>
      </c>
      <c r="G17" s="12">
        <f t="shared" si="1"/>
        <v>214587.97</v>
      </c>
    </row>
    <row r="18" spans="1:8" ht="33" customHeight="1" x14ac:dyDescent="0.25">
      <c r="A18" s="71" t="s">
        <v>22</v>
      </c>
      <c r="B18" s="72"/>
      <c r="C18" s="72"/>
      <c r="D18" s="73"/>
      <c r="E18" s="5">
        <v>804480.11</v>
      </c>
      <c r="F18" s="5">
        <f>795188.59-13.45</f>
        <v>795175.14</v>
      </c>
      <c r="G18" s="11">
        <f>206061.89+1080.09</f>
        <v>207141.98</v>
      </c>
    </row>
    <row r="19" spans="1:8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8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8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8" ht="15.75" x14ac:dyDescent="0.25">
      <c r="A22" s="54" t="s">
        <v>18</v>
      </c>
      <c r="B22" s="55"/>
      <c r="C22" s="55"/>
      <c r="D22" s="56"/>
      <c r="E22" s="5">
        <v>1513</v>
      </c>
      <c r="F22" s="5">
        <v>1501.53</v>
      </c>
      <c r="G22" s="11">
        <v>392.34</v>
      </c>
    </row>
    <row r="23" spans="1:8" ht="15.75" x14ac:dyDescent="0.25">
      <c r="A23" s="54" t="s">
        <v>17</v>
      </c>
      <c r="B23" s="55"/>
      <c r="C23" s="55"/>
      <c r="D23" s="56"/>
      <c r="E23" s="5"/>
      <c r="F23" s="5"/>
      <c r="G23" s="11"/>
    </row>
    <row r="24" spans="1:8" ht="15.75" x14ac:dyDescent="0.25">
      <c r="A24" s="54" t="s">
        <v>16</v>
      </c>
      <c r="B24" s="55"/>
      <c r="C24" s="55"/>
      <c r="D24" s="56"/>
      <c r="E24" s="5">
        <v>28296.81</v>
      </c>
      <c r="F24" s="5">
        <v>27768.63</v>
      </c>
      <c r="G24" s="11">
        <v>7053.65</v>
      </c>
    </row>
    <row r="25" spans="1:8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8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46" t="s">
        <v>55</v>
      </c>
      <c r="B29" s="46"/>
      <c r="C29" s="46"/>
      <c r="D29" s="46"/>
      <c r="E29" s="46"/>
      <c r="F29" s="41">
        <f>'2020'!F42</f>
        <v>323030.00999999989</v>
      </c>
      <c r="G29" s="29"/>
      <c r="H29" s="37"/>
    </row>
    <row r="30" spans="1:8" x14ac:dyDescent="0.2">
      <c r="A30" s="59" t="s">
        <v>48</v>
      </c>
      <c r="B30" s="60"/>
      <c r="C30" s="60"/>
      <c r="D30" s="60"/>
      <c r="E30" s="61"/>
      <c r="F30" s="90">
        <v>18764.669999999998</v>
      </c>
      <c r="G30" s="36"/>
      <c r="H30" s="37"/>
    </row>
    <row r="31" spans="1:8" ht="64.5" customHeight="1" x14ac:dyDescent="0.2">
      <c r="A31" s="62"/>
      <c r="B31" s="63"/>
      <c r="C31" s="63"/>
      <c r="D31" s="63"/>
      <c r="E31" s="64"/>
      <c r="F31" s="91"/>
      <c r="G31" s="36"/>
      <c r="H31" s="37"/>
    </row>
    <row r="32" spans="1:8" x14ac:dyDescent="0.2">
      <c r="A32" s="59" t="s">
        <v>49</v>
      </c>
      <c r="B32" s="60"/>
      <c r="C32" s="60"/>
      <c r="D32" s="60"/>
      <c r="E32" s="61"/>
      <c r="F32" s="90">
        <f>165719.52+40901.76+60215.34</f>
        <v>266836.62</v>
      </c>
      <c r="G32" s="36"/>
      <c r="H32" s="37"/>
    </row>
    <row r="33" spans="1:8" ht="81.75" customHeight="1" x14ac:dyDescent="0.2">
      <c r="A33" s="62"/>
      <c r="B33" s="63"/>
      <c r="C33" s="63"/>
      <c r="D33" s="63"/>
      <c r="E33" s="64"/>
      <c r="F33" s="91"/>
      <c r="G33" s="36"/>
      <c r="H33" s="37"/>
    </row>
    <row r="34" spans="1:8" ht="63" customHeight="1" x14ac:dyDescent="0.25">
      <c r="A34" s="84" t="s">
        <v>52</v>
      </c>
      <c r="B34" s="85"/>
      <c r="C34" s="85"/>
      <c r="D34" s="85"/>
      <c r="E34" s="86"/>
      <c r="F34" s="42">
        <v>449728.34</v>
      </c>
      <c r="G34" s="36"/>
      <c r="H34" s="37"/>
    </row>
    <row r="35" spans="1:8" ht="15.75" x14ac:dyDescent="0.25">
      <c r="A35" s="87" t="s">
        <v>50</v>
      </c>
      <c r="B35" s="88"/>
      <c r="C35" s="88"/>
      <c r="D35" s="88"/>
      <c r="E35" s="89"/>
      <c r="F35" s="42">
        <f>F30+F32+F34</f>
        <v>735329.63</v>
      </c>
      <c r="G35" s="36"/>
      <c r="H35" s="37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114351.3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19225.03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95126.27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849680.93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804480.11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795175.14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277829.18999999983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2021-03-12T12:39:49Z</cp:lastPrinted>
  <dcterms:created xsi:type="dcterms:W3CDTF">2018-02-14T13:15:51Z</dcterms:created>
  <dcterms:modified xsi:type="dcterms:W3CDTF">2022-03-21T11:44:31Z</dcterms:modified>
</cp:coreProperties>
</file>